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43 25 01 - proj. ok\Compras e Portal FDE\"/>
    </mc:Choice>
  </mc:AlternateContent>
  <xr:revisionPtr revIDLastSave="0" documentId="13_ncr:1_{3E53DBCF-52B0-482B-969C-FA2E5C30DC9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2" l="1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3" i="2" l="1"/>
  <c r="G5" i="1"/>
  <c r="G154" i="1" s="1"/>
</calcChain>
</file>

<file path=xl/sharedStrings.xml><?xml version="1.0" encoding="utf-8"?>
<sst xmlns="http://schemas.openxmlformats.org/spreadsheetml/2006/main" count="585" uniqueCount="378">
  <si>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</si>
  <si>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</si>
  <si>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</si>
  <si>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</si>
  <si>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</si>
  <si>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</si>
  <si>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</si>
  <si>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</si>
  <si>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</si>
  <si>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- 69/01143/25/01 - SEI - FDE-SEI - 229.00014669/2025-34 - SIASG - 90287 </t>
  </si>
  <si>
    <t>DATA BASE: - OUTUBRO/2025</t>
  </si>
  <si>
    <t xml:space="preserve">EE PROFA ODAIR DE OLIVEIRA SEGAMARCHI  - SANTA BÁRBARA D'OESTE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</si>
  <si>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</si>
  <si>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</si>
  <si>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</si>
  <si>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</si>
  <si>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</si>
  <si>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</si>
  <si>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</si>
  <si>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</si>
  <si>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</si>
  <si>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02.01.002</t>
  </si>
  <si>
    <t>ESCAVACAO MANUAL - PROFUNDIDADE ALEM DE 1.80 M</t>
  </si>
  <si>
    <t>02.01.005</t>
  </si>
  <si>
    <t>ESCORAMENTO DE TERRA CONTINUO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</si>
  <si>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</si>
  <si>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</si>
  <si>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</si>
  <si>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</si>
  <si>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</si>
  <si>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</si>
  <si>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</si>
  <si>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</si>
  <si>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</si>
  <si>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</si>
  <si>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</si>
  <si>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02.02.071</t>
  </si>
  <si>
    <t xml:space="preserve">ESTACA TIPO HELICE DN 30CM </t>
  </si>
  <si>
    <t>M</t>
  </si>
  <si>
    <t>02.02.073</t>
  </si>
  <si>
    <t xml:space="preserve">ESTACA TIPO HELICE DN 40CM </t>
  </si>
  <si>
    <t>02.02.085</t>
  </si>
  <si>
    <t>TRANSPORTE E ATERRO INTERNO DE MATERIAL ESCAVADO DE FUNDAÇÃO-ESTACA-TUBULÃO</t>
  </si>
  <si>
    <t>02.02.094</t>
  </si>
  <si>
    <t>TAXA DE MOBILIZACAO DE EQUIPAMENTO PARA ESTACA TIPO HELICE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</si>
  <si>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</si>
  <si>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</si>
  <si>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</si>
  <si>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</si>
  <si>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</si>
  <si>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</si>
  <si>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</si>
  <si>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</si>
  <si>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</si>
  <si>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</si>
  <si>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</si>
  <si>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</si>
  <si>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</si>
  <si>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</si>
  <si>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</si>
  <si>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02.07.003</t>
  </si>
  <si>
    <t>IMPERMEABILIZACAO POR CRISTALIZACAO - SUB SOLOS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</si>
  <si>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</si>
  <si>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</si>
  <si>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</si>
  <si>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</si>
  <si>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</si>
  <si>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</si>
  <si>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03.03.082</t>
  </si>
  <si>
    <t>LAJE PRE-FABRICADA PRE-LAJE TRELICADA UNIDIR C/ EPS PLT12-100KGF/M2</t>
  </si>
  <si>
    <t>03.03.084</t>
  </si>
  <si>
    <t>LAJE PRE-FABRICADA PRE-LAJE TRELICADA UNIDIR C/ EPS PLT16-300KGF/M2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</si>
  <si>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</si>
  <si>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</si>
  <si>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</si>
  <si>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</si>
  <si>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</si>
  <si>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</si>
  <si>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</si>
  <si>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</si>
  <si>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04.01.034</t>
  </si>
  <si>
    <t>ALVENARIA DE BLOCO DE CONCRETO 19X19X39 CM CLASSE C</t>
  </si>
  <si>
    <t>04.01.045</t>
  </si>
  <si>
    <t>CONCRETO GROUT, PREPARADO NO LOCAL, LANÇADO E ADENSADO</t>
  </si>
  <si>
    <t>04.01.046</t>
  </si>
  <si>
    <t>ARMADURA CA 50 PARA PAREDE AUTO-PORTANTE</t>
  </si>
  <si>
    <t>04.02.018</t>
  </si>
  <si>
    <t>ELEMENTO VAZADO DE BLOCO DE CONCRETO 19X19X39CM CLASSE C</t>
  </si>
  <si>
    <t>05.01.005</t>
  </si>
  <si>
    <t>PM-05 PORTA DE MADEIRA SARRAFEADA P/ PINT. BAT. MADEIRA L=92CM</t>
  </si>
  <si>
    <t>05.01.014</t>
  </si>
  <si>
    <t>PM-24 PORTA DE MADEIRA SARRAFEADA P/ PINT. BAT. MADEIRA L=72CM</t>
  </si>
  <si>
    <t>06.01.004</t>
  </si>
  <si>
    <t>EF-04 ESQUADRIA DE FERRO 180X60CM</t>
  </si>
  <si>
    <t>06.01.006</t>
  </si>
  <si>
    <t>EF-06 ESQUADRIA DE FERRO 180X150CM</t>
  </si>
  <si>
    <t>06.01.015</t>
  </si>
  <si>
    <t>EF-15 ESQUADRIA DE FERRO / VENTILACAO CRUZADA H=30 A 45CM</t>
  </si>
  <si>
    <t>06.01.016</t>
  </si>
  <si>
    <t>EF-16 ESQUADRIA DE FERRO FIXA L=90CM</t>
  </si>
  <si>
    <t>06.01.040</t>
  </si>
  <si>
    <t>EF-24 ESQ FERRO VENEZIANA DA CAIXA DO ELEVADOR (0.80X0.40M)</t>
  </si>
  <si>
    <t>06.02.020</t>
  </si>
  <si>
    <t>PORTA DE FERRO (TIPO PF-11)</t>
  </si>
  <si>
    <t>06.02.032</t>
  </si>
  <si>
    <t>PF-20 PORTA DE FERRO COM BANDEIRA CHAPA PERFURADA  L=180CM</t>
  </si>
  <si>
    <t>06.02.045</t>
  </si>
  <si>
    <t xml:space="preserve">PF-26 PORTA DE FERRO C/BANDEIRA PARA HALL ELEVADOR L=90CM </t>
  </si>
  <si>
    <t>06.02.094</t>
  </si>
  <si>
    <t>ME-02 MONTANTE ESTRUTURAL VERTICAL P/ESQUADRIAS EM VÃO DE 7,20M</t>
  </si>
  <si>
    <t>06.03.100</t>
  </si>
  <si>
    <t xml:space="preserve">CO-34 CORRIMÃO DUPLO AÇO GALVANIZADO COM PINTURA ESMALTE.  </t>
  </si>
  <si>
    <t>07.01.027</t>
  </si>
  <si>
    <t>EM TERCAS PARA TELHAS TRAPEZOIDAIS</t>
  </si>
  <si>
    <t>07.03.130</t>
  </si>
  <si>
    <t xml:space="preserve">TELHA GALVALUME / ACO GALV PINT 1 FACE PO/COIL-COATING TRAPEZ H=40MM E=0,65MM 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</si>
  <si>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</si>
  <si>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</si>
  <si>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</si>
  <si>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</si>
  <si>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08.03.016</t>
  </si>
  <si>
    <t>TUBO PVC RÍGIDO JUNTA SOLDÁVEL DE 25 INCL CONEXÕES</t>
  </si>
  <si>
    <t>08.07.002</t>
  </si>
  <si>
    <t>TUBO ACO GALVANIZ NBR5580-CL MEDIA, DN65MM (2 1/2)- INCL CONEXOES</t>
  </si>
  <si>
    <t>08.08.028</t>
  </si>
  <si>
    <t xml:space="preserve">AH-04 ABRIGO PARA HIDRANTE COM MANGUEIRA 1 1/2  E ESGUICHO REGULAVEL </t>
  </si>
  <si>
    <t>08.08.045</t>
  </si>
  <si>
    <t>EXTINTORES MANUAIS DE CO2 COM CAPACIDADE DE 6 KG</t>
  </si>
  <si>
    <t>08.08.046</t>
  </si>
  <si>
    <t>EXTINTORES MANUAIS PO QUIMICO SECO COM CAPACIDADE DE 4 KG</t>
  </si>
  <si>
    <t>08.09.002</t>
  </si>
  <si>
    <t>TUBO DE FERRO FUNDIDO DN 75MM (3) - INCLUSIVE CONEXOES -  DESC</t>
  </si>
  <si>
    <t>08.10.048</t>
  </si>
  <si>
    <t>RALO SIFONADO DE F.FUNDIDO DN 150 MM C/GRELHA PVC CROMADO</t>
  </si>
  <si>
    <t>08.11.004</t>
  </si>
  <si>
    <t>TUBO DE FERRO FUNDIDO DN 100MM (4) - INCLUSIVE CONEXOES</t>
  </si>
  <si>
    <t>08.11.053</t>
  </si>
  <si>
    <t>TUBO DE PVC REFORÇADO SR JUNTA ELÁSTICA DN 100 INCL CONEXÕES</t>
  </si>
  <si>
    <t>08.11.054</t>
  </si>
  <si>
    <t>TUBO DE PVC REFORÇADO SR JUNTA ELÁSTICA DN 150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</si>
  <si>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</si>
  <si>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</si>
  <si>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</si>
  <si>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</si>
  <si>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08.17.080</t>
  </si>
  <si>
    <t>TORNEIRA DE LAVAGEM COM CANOPLA DE 1/2</t>
  </si>
  <si>
    <t>09.05.047</t>
  </si>
  <si>
    <t>QUADRO DISTRIBUICAO, DISJ. GERAL 60A P/ 14 A 20 DISJS.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</si>
  <si>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</si>
  <si>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</si>
  <si>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</si>
  <si>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</si>
  <si>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</si>
  <si>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</si>
  <si>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</si>
  <si>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</si>
  <si>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09.05.075</t>
  </si>
  <si>
    <t>DISJUNTOR TRIPOLAR TERMOMAGNETICO 3X60A A 3X100A</t>
  </si>
  <si>
    <t>09.06.001</t>
  </si>
  <si>
    <t>CAIXA DE PASSAGEM ESTAMPADA COM TAMPA PLASTICA DE 4X2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</si>
  <si>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</si>
  <si>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</si>
  <si>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</si>
  <si>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</si>
  <si>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</si>
  <si>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</si>
  <si>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</si>
  <si>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</si>
  <si>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</si>
  <si>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</si>
  <si>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09.08.086</t>
  </si>
  <si>
    <t>ACIONADOR DO ALARME DE INCENDIO</t>
  </si>
  <si>
    <t>09.08.087</t>
  </si>
  <si>
    <t>SIRENE PARA ALARME DE EMERGENCIA- ELETRODUTO DE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</si>
  <si>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</si>
  <si>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</si>
  <si>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</si>
  <si>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</si>
  <si>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</si>
  <si>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</si>
  <si>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</si>
  <si>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</si>
  <si>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09.09.083</t>
  </si>
  <si>
    <t>IL-83 ILUMINAÇÃO AUTONOMA DE EMERGÊNCIA - LED</t>
  </si>
  <si>
    <t>09.10.003</t>
  </si>
  <si>
    <t>CENTRO DE LUZ EM CAIXA FM ELETRODUTO DE PVC</t>
  </si>
  <si>
    <t>09.85.060</t>
  </si>
  <si>
    <t>CONDULETE DE 1</t>
  </si>
  <si>
    <t>11.02.024</t>
  </si>
  <si>
    <t>IMPERMEABILIZACAO COM MANTA ASFALTICA PRE FABRICADA 4MM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</si>
  <si>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</si>
  <si>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</si>
  <si>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</si>
  <si>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</si>
  <si>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</si>
  <si>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</si>
  <si>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</si>
  <si>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11.04.012</t>
  </si>
  <si>
    <t>ISOPOR PARA SUPORTE DE MASTIQUE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</si>
  <si>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</si>
  <si>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</si>
  <si>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</si>
  <si>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</si>
  <si>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</si>
  <si>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</si>
  <si>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</si>
  <si>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</si>
  <si>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</si>
  <si>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</si>
  <si>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</si>
  <si>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</si>
  <si>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</si>
  <si>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</si>
  <si>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</si>
  <si>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</si>
  <si>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</si>
  <si>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</si>
  <si>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</si>
  <si>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</si>
  <si>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</si>
  <si>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CJ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</si>
  <si>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</si>
  <si>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</si>
  <si>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</si>
  <si>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</si>
  <si>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</si>
  <si>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</si>
  <si>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</si>
  <si>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</si>
  <si>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</si>
  <si>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</si>
  <si>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</si>
  <si>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</si>
  <si>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</si>
  <si>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</si>
  <si>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</si>
  <si>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</si>
  <si>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</si>
  <si>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</si>
  <si>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15.01.012</t>
  </si>
  <si>
    <t>ESMALTE S/APAREL EMASS PREVIOS EM ESTRUTURA DE MADEIRA APARENTES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</si>
  <si>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</si>
  <si>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</si>
  <si>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</si>
  <si>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</si>
  <si>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</si>
  <si>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</si>
  <si>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</si>
  <si>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</si>
  <si>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</si>
  <si>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</si>
  <si>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15.03.075</t>
  </si>
  <si>
    <t xml:space="preserve">PINTURA DUAS DEMÃOS ESMALTE FACE APARENTE DE TUBULAÇÃO Ø 2 1/2   </t>
  </si>
  <si>
    <t>15.03.076</t>
  </si>
  <si>
    <t xml:space="preserve">PINTURA DUAS DEMÃOS ESMALTE FACE APARENTE DE TUBULAÇÃO Ø 3   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</si>
  <si>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</si>
  <si>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</si>
  <si>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</si>
  <si>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</si>
  <si>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</si>
  <si>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</si>
  <si>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</si>
  <si>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</si>
  <si>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</si>
  <si>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</si>
  <si>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</si>
  <si>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</si>
  <si>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</si>
  <si>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</si>
  <si>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</si>
  <si>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16.05.066</t>
  </si>
  <si>
    <t xml:space="preserve">TUBO PVC OCRE JUNTA ELASTICA DN 200 INCLUSIVE CONEXOES  -  ENTERRADO  </t>
  </si>
  <si>
    <t>16.05.075</t>
  </si>
  <si>
    <t>CA-10 CAIXA DE AREIA 50X50 CM PARA AGUAS PLUVIAIS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</si>
  <si>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</si>
  <si>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</si>
  <si>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</si>
  <si>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</si>
  <si>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</si>
  <si>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</si>
  <si>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</si>
  <si>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</si>
  <si>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</si>
  <si>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</si>
  <si>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</si>
  <si>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</si>
  <si>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</si>
  <si>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</si>
  <si>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</si>
  <si>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</si>
  <si>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</si>
  <si>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</si>
  <si>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</si>
  <si>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</si>
  <si>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</si>
  <si>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</si>
  <si>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</si>
  <si>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</si>
  <si>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</si>
  <si>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</si>
  <si>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</si>
  <si>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</si>
  <si>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</si>
  <si>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</si>
  <si>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</si>
  <si>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</si>
  <si>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16.18.077</t>
  </si>
  <si>
    <t>SI-08 PLACA DE SINALIZAÇÃO DE CORRIMÃO 30X30MM (METÁLICA/BRAILLE)</t>
  </si>
  <si>
    <t>16.18.080</t>
  </si>
  <si>
    <t>SI-11 SINALIZAÇÃO HORIZONTAL PARA VAGA ACESSIVEL</t>
  </si>
  <si>
    <t>01.01.024</t>
  </si>
  <si>
    <t xml:space="preserve">CORTE, RECORTE E REMOÇÃO DE ÁRVORES INCL.RAIZES  60CM&lt;DIAM&lt;100CM   </t>
  </si>
  <si>
    <t>01.02.004</t>
  </si>
  <si>
    <t>01.03.002</t>
  </si>
  <si>
    <t>CORTE COM RETIRADA POR CAMINHAO NOS PRIMEIROS 100 M</t>
  </si>
  <si>
    <t>01.10.001</t>
  </si>
  <si>
    <t>GABARITO DE MADEIRA ESQUADRADO E NIVELADO PARA LOCAÇÃO DE OBRA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</si>
  <si>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</si>
  <si>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</si>
  <si>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</si>
  <si>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</si>
  <si>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05.06.061</t>
  </si>
  <si>
    <t>RP-02 REFORCO DE FECHADURAS PARA PORTAS (RP-02)</t>
  </si>
  <si>
    <t>06.03.018</t>
  </si>
  <si>
    <t xml:space="preserve">TP-03 TELA DE PROTEÇÃO ARAME GALVANIZADO ONDULADO  - REQUADRO DE FERRO  </t>
  </si>
  <si>
    <t>08.08.012</t>
  </si>
  <si>
    <t>REGISTRO DE RECALQUE NO PASSEIO (RR-01)</t>
  </si>
  <si>
    <t>08.08.041</t>
  </si>
  <si>
    <t>VALVULA RETENCAO HORIZ BRONZE DE 2 1/2</t>
  </si>
  <si>
    <t>08.08.061</t>
  </si>
  <si>
    <t>PRESSOSTATO (VALVULA DE FLUXO) COM SENSOR DIAFRAGMA.</t>
  </si>
  <si>
    <t>08.08.077</t>
  </si>
  <si>
    <t>CONJ MOTOR-BOMBA (CENTRIFUGA) 5 HP (31200 L/H -20 MCA)</t>
  </si>
  <si>
    <t>09.05.016</t>
  </si>
  <si>
    <t>ELETRODUTO DE PVC RIGIDO ROSCAVEL DE 50MM - INCL CONEXOES</t>
  </si>
  <si>
    <t>09.05.077</t>
  </si>
  <si>
    <t>QUADRO COMANDO PARA CONJUNTO MOTOR BOMBA TRIFASICO DE 1 1/2 A 2 HP</t>
  </si>
  <si>
    <t>09.05.080</t>
  </si>
  <si>
    <t>QUADRO COMANDO PARA CONJUNTO MOTOR BOMBA TRIFASICO DE 4 A 5 HP</t>
  </si>
  <si>
    <t>09.07.004</t>
  </si>
  <si>
    <t>FIO DE 2,50 MM2 750V (ISOLAÇAO NAO HALOGENADO)</t>
  </si>
  <si>
    <t>09.07.005</t>
  </si>
  <si>
    <t>FIO DE 4,00 MM2 750V (ISOLAÇAO NAO HALOGENADO)</t>
  </si>
  <si>
    <t>09.07.012</t>
  </si>
  <si>
    <t>CABO DE 16 MM2 750V (ISOLAÇAO NAO HALOGENADO)</t>
  </si>
  <si>
    <t>09.09.044</t>
  </si>
  <si>
    <t>IL-05 ARANDELA BLINDADA</t>
  </si>
  <si>
    <t>16.01.016</t>
  </si>
  <si>
    <t>FD-16 FECHAMENTO DIVISA/BL CONCRETO/REVEST CHAPISCO FINO H=235CM/BROCA</t>
  </si>
  <si>
    <t>16.02.071</t>
  </si>
  <si>
    <t>16.05.032</t>
  </si>
  <si>
    <t>CA-22 CANALETA DE AGUAS PLUVIAIS EM CONCRETO (30CM)</t>
  </si>
  <si>
    <t>16.05.048</t>
  </si>
  <si>
    <t>TC-11 TAMPA DE CONCRETO PRE-MOLDADA PERF. P/ CANALETA L=35CM</t>
  </si>
  <si>
    <t>16.05.052</t>
  </si>
  <si>
    <t>TAMPA PRÉ-MOLDADA Ø 2,50M PARA POÇO DE RETENÇÃO DE A.P. COM TAMPA DE INSPEÇÃO Ø 0,60M</t>
  </si>
  <si>
    <t>16.05.058</t>
  </si>
  <si>
    <t>POÇO DE RETENÇÃO DE ÁGUA PLUVIAL Ø 2,50M COM FUNDO DE CONCRETO</t>
  </si>
  <si>
    <t>16.05.080</t>
  </si>
  <si>
    <t>BOMBA SUBMERSA POTENCIA 1CV, TRIFASICA VAZAO 7M3/HORA ALTURA MANOMETRICA 10 MCA RESERVATORIO RETENÇÃ</t>
  </si>
  <si>
    <t>16.05.081</t>
  </si>
  <si>
    <t>AUTOMÁTICO DE BÓIA, EM POLIPROPILENO, (ELETRICO 16A) CONTATO ISENTO DE MERCÚRIO  RESERVATORIO RETENÇ</t>
  </si>
  <si>
    <t>16.05.082</t>
  </si>
  <si>
    <t xml:space="preserve">TUBO ACO GALVANIZ NBR5580-CL MEDIA, DN80MM (3) INCL CONEXOES  RESERVATORIO RETENÇÃO  AGUA PLUVIAL		</t>
  </si>
  <si>
    <t>16.05.083</t>
  </si>
  <si>
    <t xml:space="preserve">REGISTRO DE GAVETA BRUTO DN 80MM (3) RESERVATORIO RETENÇÃO AGUA PLUVIAL			  			  </t>
  </si>
  <si>
    <t>16.05.085</t>
  </si>
  <si>
    <t xml:space="preserve">CORRENTE ELO CURTO GALVANIZADO 4MM CARGA TRABALHO 100KG RESERVATORIO RETENÇÃO AGUA PLUVIAL  			  			</t>
  </si>
  <si>
    <t>16.06.066</t>
  </si>
  <si>
    <t>ANDAIME - TORRE - ALUGUEL MENSAL</t>
  </si>
  <si>
    <t>16.50.010</t>
  </si>
  <si>
    <t>DEMOLICAO DE PISO DE CONCRETO SIMPLES CAPEADO</t>
  </si>
  <si>
    <t>16.80.015</t>
  </si>
  <si>
    <t>ISOLAMENTO COM LONA PRETA</t>
  </si>
  <si>
    <t>16.80.023</t>
  </si>
  <si>
    <t>PISO DE CONCRETO COM FIBRA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</si>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</sst>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54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1436.5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105.3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20</v>
      </c>
      <c r="D8" s="10">
        <v>39.299999999999997</v>
      </c>
      <c r="E8" s="10">
        <v>123.61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28</v>
      </c>
      <c r="E9" s="10">
        <v>258.83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292.8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292.8</v>
      </c>
      <c r="E11" s="10">
        <v>14.46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49.8</v>
      </c>
      <c r="E12" s="10">
        <v>53.81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20</v>
      </c>
      <c r="D13" s="10">
        <v>96</v>
      </c>
      <c r="E13" s="10">
        <v>82.4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756</v>
      </c>
      <c r="E14" s="10">
        <v>15.57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12</v>
      </c>
      <c r="E15" s="10">
        <v>109.18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38</v>
      </c>
      <c r="D16" s="10">
        <v>238</v>
      </c>
      <c r="E16" s="10">
        <v>161.25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20</v>
      </c>
      <c r="D17" s="10">
        <v>30.8</v>
      </c>
      <c r="E17" s="10">
        <v>101.63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45</v>
      </c>
      <c r="D18" s="10">
        <v>1</v>
      </c>
      <c r="E18" s="10">
        <v>53102.16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236.1</v>
      </c>
      <c r="E19" s="10">
        <v>116.45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35</v>
      </c>
      <c r="D20" s="10">
        <v>2080</v>
      </c>
      <c r="E20" s="10">
        <v>15.57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35</v>
      </c>
      <c r="D21" s="10">
        <v>147</v>
      </c>
      <c r="E21" s="10">
        <v>15.99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35</v>
      </c>
      <c r="D22" s="10">
        <v>638</v>
      </c>
      <c r="E22" s="10">
        <v>12.29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20</v>
      </c>
      <c r="D23" s="10">
        <v>49.2</v>
      </c>
      <c r="E23" s="10">
        <v>721.03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29.3</v>
      </c>
      <c r="E24" s="10">
        <v>314.06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14</v>
      </c>
      <c r="D25" s="10">
        <v>97.75</v>
      </c>
      <c r="E25" s="10">
        <v>107.77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61</v>
      </c>
      <c r="C26" s="9" t="s">
        <v>14</v>
      </c>
      <c r="D26" s="10">
        <v>31.15</v>
      </c>
      <c r="E26" s="10">
        <v>15.35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63</v>
      </c>
      <c r="C27" s="9" t="s">
        <v>14</v>
      </c>
      <c r="D27" s="10">
        <v>670.5</v>
      </c>
      <c r="E27" s="10">
        <v>199.7</v>
      </c>
      <c r="F27" s="21"/>
      <c r="G27" s="17">
        <f t="shared" si="0"/>
        <v>0</v>
      </c>
    </row>
    <row r="28" spans="1:7" x14ac:dyDescent="0.25">
      <c r="A28" s="7" t="s">
        <v>64</v>
      </c>
      <c r="B28" s="8" t="s">
        <v>49</v>
      </c>
      <c r="C28" s="9" t="s">
        <v>35</v>
      </c>
      <c r="D28" s="10">
        <v>8494</v>
      </c>
      <c r="E28" s="10">
        <v>15.57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51</v>
      </c>
      <c r="C29" s="9" t="s">
        <v>35</v>
      </c>
      <c r="D29" s="10">
        <v>506</v>
      </c>
      <c r="E29" s="10">
        <v>15.99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20</v>
      </c>
      <c r="D30" s="10">
        <v>53.3</v>
      </c>
      <c r="E30" s="10">
        <v>762.04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244.8</v>
      </c>
      <c r="E31" s="10">
        <v>285.82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221.6</v>
      </c>
      <c r="E32" s="10">
        <v>316.08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45</v>
      </c>
      <c r="D33" s="10">
        <v>4</v>
      </c>
      <c r="E33" s="10">
        <v>785.96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38</v>
      </c>
      <c r="D34" s="10">
        <v>6.4</v>
      </c>
      <c r="E34" s="10">
        <v>55.59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38</v>
      </c>
      <c r="D35" s="10">
        <v>10.4</v>
      </c>
      <c r="E35" s="10">
        <v>75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471.49</v>
      </c>
      <c r="E36" s="10">
        <v>121.48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14</v>
      </c>
      <c r="D37" s="10">
        <v>45.22</v>
      </c>
      <c r="E37" s="10">
        <v>148.09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20</v>
      </c>
      <c r="D38" s="10">
        <v>2.1</v>
      </c>
      <c r="E38" s="10">
        <v>726.2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35</v>
      </c>
      <c r="D39" s="10">
        <v>79</v>
      </c>
      <c r="E39" s="10">
        <v>15.57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14</v>
      </c>
      <c r="D40" s="10">
        <v>14.88</v>
      </c>
      <c r="E40" s="10">
        <v>141.04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45</v>
      </c>
      <c r="D41" s="10">
        <v>7</v>
      </c>
      <c r="E41" s="10">
        <v>1447.58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45</v>
      </c>
      <c r="D42" s="10">
        <v>1</v>
      </c>
      <c r="E42" s="10">
        <v>1386.01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45</v>
      </c>
      <c r="D43" s="10">
        <v>2</v>
      </c>
      <c r="E43" s="10">
        <v>1889.11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45</v>
      </c>
      <c r="D44" s="10">
        <v>52</v>
      </c>
      <c r="E44" s="10">
        <v>4714.59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14</v>
      </c>
      <c r="D45" s="10">
        <v>19.440000000000001</v>
      </c>
      <c r="E45" s="10">
        <v>821.47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45</v>
      </c>
      <c r="D46" s="10">
        <v>4</v>
      </c>
      <c r="E46" s="10">
        <v>2714.01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45</v>
      </c>
      <c r="D47" s="10">
        <v>1</v>
      </c>
      <c r="E47" s="10">
        <v>1285.95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14</v>
      </c>
      <c r="D48" s="10">
        <v>3.87</v>
      </c>
      <c r="E48" s="10">
        <v>1616.19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45</v>
      </c>
      <c r="D49" s="10">
        <v>1</v>
      </c>
      <c r="E49" s="10">
        <v>9517.92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45</v>
      </c>
      <c r="D50" s="10">
        <v>2</v>
      </c>
      <c r="E50" s="10">
        <v>5358.66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38</v>
      </c>
      <c r="D51" s="10">
        <v>29.8</v>
      </c>
      <c r="E51" s="10">
        <v>190.08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38</v>
      </c>
      <c r="D52" s="10">
        <v>19.8</v>
      </c>
      <c r="E52" s="10">
        <v>794.97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14</v>
      </c>
      <c r="D53" s="10">
        <v>225.68</v>
      </c>
      <c r="E53" s="10">
        <v>26.81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16.64</v>
      </c>
      <c r="E54" s="10">
        <v>156.22999999999999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14</v>
      </c>
      <c r="D55" s="10">
        <v>291.25</v>
      </c>
      <c r="E55" s="10">
        <v>135.63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38</v>
      </c>
      <c r="D56" s="10">
        <v>27.2</v>
      </c>
      <c r="E56" s="10">
        <v>120.84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38</v>
      </c>
      <c r="D57" s="10">
        <v>15</v>
      </c>
      <c r="E57" s="10">
        <v>32.44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38</v>
      </c>
      <c r="D58" s="10">
        <v>11.5</v>
      </c>
      <c r="E58" s="10">
        <v>279.7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45</v>
      </c>
      <c r="D59" s="10">
        <v>2</v>
      </c>
      <c r="E59" s="10">
        <v>2188.3200000000002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45</v>
      </c>
      <c r="D60" s="10">
        <v>1</v>
      </c>
      <c r="E60" s="10">
        <v>763.95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45</v>
      </c>
      <c r="D61" s="10">
        <v>2</v>
      </c>
      <c r="E61" s="10">
        <v>237.96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38</v>
      </c>
      <c r="D62" s="10">
        <v>7</v>
      </c>
      <c r="E62" s="10">
        <v>632.23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45</v>
      </c>
      <c r="D63" s="10">
        <v>2</v>
      </c>
      <c r="E63" s="10">
        <v>780.1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38</v>
      </c>
      <c r="D64" s="10">
        <v>39.9</v>
      </c>
      <c r="E64" s="10">
        <v>472.75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38</v>
      </c>
      <c r="D65" s="10">
        <v>9</v>
      </c>
      <c r="E65" s="10">
        <v>119.01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38</v>
      </c>
      <c r="D66" s="10">
        <v>45</v>
      </c>
      <c r="E66" s="10">
        <v>186.98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45</v>
      </c>
      <c r="D67" s="10">
        <v>6</v>
      </c>
      <c r="E67" s="10">
        <v>44.38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14</v>
      </c>
      <c r="D68" s="10">
        <v>12.49</v>
      </c>
      <c r="E68" s="10">
        <v>191.04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45</v>
      </c>
      <c r="D69" s="10">
        <v>2</v>
      </c>
      <c r="E69" s="10">
        <v>95.2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45</v>
      </c>
      <c r="D70" s="10">
        <v>2</v>
      </c>
      <c r="E70" s="10">
        <v>722.32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45</v>
      </c>
      <c r="D71" s="10">
        <v>1</v>
      </c>
      <c r="E71" s="10">
        <v>816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45</v>
      </c>
      <c r="D72" s="10">
        <v>12</v>
      </c>
      <c r="E72" s="10">
        <v>108.48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45</v>
      </c>
      <c r="D73" s="10">
        <v>10</v>
      </c>
      <c r="E73" s="10">
        <v>32.82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45</v>
      </c>
      <c r="D74" s="10">
        <v>3</v>
      </c>
      <c r="E74" s="10">
        <v>145.49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45</v>
      </c>
      <c r="D75" s="10">
        <v>1</v>
      </c>
      <c r="E75" s="10">
        <v>180.26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45</v>
      </c>
      <c r="D76" s="10">
        <v>12</v>
      </c>
      <c r="E76" s="10">
        <v>30.93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45</v>
      </c>
      <c r="D77" s="10">
        <v>4</v>
      </c>
      <c r="E77" s="10">
        <v>252.4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45</v>
      </c>
      <c r="D78" s="10">
        <v>6</v>
      </c>
      <c r="E78" s="10">
        <v>404.99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45</v>
      </c>
      <c r="D79" s="10">
        <v>2</v>
      </c>
      <c r="E79" s="10">
        <v>229.43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45</v>
      </c>
      <c r="D80" s="10">
        <v>40</v>
      </c>
      <c r="E80" s="10">
        <v>221.09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45</v>
      </c>
      <c r="D81" s="10">
        <v>12</v>
      </c>
      <c r="E81" s="10">
        <v>176.36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45</v>
      </c>
      <c r="D82" s="10">
        <v>2</v>
      </c>
      <c r="E82" s="10">
        <v>332.25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45</v>
      </c>
      <c r="D83" s="10">
        <v>2</v>
      </c>
      <c r="E83" s="10">
        <v>167.22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45</v>
      </c>
      <c r="D84" s="10">
        <v>6</v>
      </c>
      <c r="E84" s="10">
        <v>260.33999999999997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45</v>
      </c>
      <c r="D85" s="10">
        <v>5</v>
      </c>
      <c r="E85" s="10">
        <v>407.17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45</v>
      </c>
      <c r="D86" s="10">
        <v>36</v>
      </c>
      <c r="E86" s="10">
        <v>586.91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45</v>
      </c>
      <c r="D87" s="10">
        <v>16</v>
      </c>
      <c r="E87" s="10">
        <v>415.19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45</v>
      </c>
      <c r="D88" s="10">
        <v>4</v>
      </c>
      <c r="E88" s="10">
        <v>79.540000000000006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45</v>
      </c>
      <c r="D89" s="10">
        <v>67</v>
      </c>
      <c r="E89" s="10">
        <v>334.47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45</v>
      </c>
      <c r="D90" s="10">
        <v>4</v>
      </c>
      <c r="E90" s="10">
        <v>63.09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14</v>
      </c>
      <c r="D91" s="10">
        <v>5.37</v>
      </c>
      <c r="E91" s="10">
        <v>187.27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14</v>
      </c>
      <c r="D92" s="10">
        <v>73.44</v>
      </c>
      <c r="E92" s="10">
        <v>78.14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14</v>
      </c>
      <c r="D93" s="10">
        <v>33.85</v>
      </c>
      <c r="E93" s="10">
        <v>43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196</v>
      </c>
      <c r="D94" s="10">
        <v>97200</v>
      </c>
      <c r="E94" s="10">
        <v>0.32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38</v>
      </c>
      <c r="D95" s="10">
        <v>243</v>
      </c>
      <c r="E95" s="10">
        <v>9.9499999999999993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200</v>
      </c>
      <c r="C96" s="9" t="s">
        <v>14</v>
      </c>
      <c r="D96" s="10">
        <v>64.099999999999994</v>
      </c>
      <c r="E96" s="10">
        <v>17.28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14</v>
      </c>
      <c r="D97" s="10">
        <v>64.099999999999994</v>
      </c>
      <c r="E97" s="10">
        <v>60.05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200</v>
      </c>
      <c r="C98" s="9" t="s">
        <v>14</v>
      </c>
      <c r="D98" s="10">
        <v>352.66</v>
      </c>
      <c r="E98" s="10">
        <v>9.5399999999999991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202</v>
      </c>
      <c r="C99" s="9" t="s">
        <v>14</v>
      </c>
      <c r="D99" s="10">
        <v>352.66</v>
      </c>
      <c r="E99" s="10">
        <v>60.26</v>
      </c>
      <c r="F99" s="21"/>
      <c r="G99" s="17">
        <f t="shared" si="1"/>
        <v>0</v>
      </c>
    </row>
    <row r="100" spans="1:7" x14ac:dyDescent="0.25">
      <c r="A100" s="7" t="s">
        <v>205</v>
      </c>
      <c r="B100" s="8" t="s">
        <v>206</v>
      </c>
      <c r="C100" s="9" t="s">
        <v>14</v>
      </c>
      <c r="D100" s="10">
        <v>369.06</v>
      </c>
      <c r="E100" s="10">
        <v>29.67</v>
      </c>
      <c r="F100" s="21"/>
      <c r="G100" s="17">
        <f t="shared" si="1"/>
        <v>0</v>
      </c>
    </row>
    <row r="101" spans="1:7" x14ac:dyDescent="0.25">
      <c r="A101" s="7" t="s">
        <v>207</v>
      </c>
      <c r="B101" s="8" t="s">
        <v>200</v>
      </c>
      <c r="C101" s="9" t="s">
        <v>14</v>
      </c>
      <c r="D101" s="10">
        <v>232.49</v>
      </c>
      <c r="E101" s="10">
        <v>9.5399999999999991</v>
      </c>
      <c r="F101" s="21"/>
      <c r="G101" s="17">
        <f t="shared" si="1"/>
        <v>0</v>
      </c>
    </row>
    <row r="102" spans="1:7" x14ac:dyDescent="0.25">
      <c r="A102" s="7" t="s">
        <v>208</v>
      </c>
      <c r="B102" s="8" t="s">
        <v>202</v>
      </c>
      <c r="C102" s="9" t="s">
        <v>14</v>
      </c>
      <c r="D102" s="10">
        <v>232.49</v>
      </c>
      <c r="E102" s="10">
        <v>60.05</v>
      </c>
      <c r="F102" s="21"/>
      <c r="G102" s="17">
        <f t="shared" si="1"/>
        <v>0</v>
      </c>
    </row>
    <row r="103" spans="1:7" x14ac:dyDescent="0.25">
      <c r="A103" s="7" t="s">
        <v>209</v>
      </c>
      <c r="B103" s="8" t="s">
        <v>210</v>
      </c>
      <c r="C103" s="9" t="s">
        <v>14</v>
      </c>
      <c r="D103" s="10">
        <v>234.34</v>
      </c>
      <c r="E103" s="10">
        <v>56.11</v>
      </c>
      <c r="F103" s="21"/>
      <c r="G103" s="17">
        <f t="shared" si="1"/>
        <v>0</v>
      </c>
    </row>
    <row r="104" spans="1:7" x14ac:dyDescent="0.25">
      <c r="A104" s="7" t="s">
        <v>211</v>
      </c>
      <c r="B104" s="8" t="s">
        <v>28</v>
      </c>
      <c r="C104" s="9" t="s">
        <v>14</v>
      </c>
      <c r="D104" s="10">
        <v>234.34</v>
      </c>
      <c r="E104" s="10">
        <v>14.46</v>
      </c>
      <c r="F104" s="21"/>
      <c r="G104" s="17">
        <f t="shared" si="1"/>
        <v>0</v>
      </c>
    </row>
    <row r="105" spans="1:7" x14ac:dyDescent="0.25">
      <c r="A105" s="7" t="s">
        <v>212</v>
      </c>
      <c r="B105" s="8" t="s">
        <v>213</v>
      </c>
      <c r="C105" s="9" t="s">
        <v>14</v>
      </c>
      <c r="D105" s="10">
        <v>433.2</v>
      </c>
      <c r="E105" s="10">
        <v>43</v>
      </c>
      <c r="F105" s="21"/>
      <c r="G105" s="17">
        <f t="shared" si="1"/>
        <v>0</v>
      </c>
    </row>
    <row r="106" spans="1:7" x14ac:dyDescent="0.25">
      <c r="A106" s="7" t="s">
        <v>214</v>
      </c>
      <c r="B106" s="8" t="s">
        <v>215</v>
      </c>
      <c r="C106" s="9" t="s">
        <v>14</v>
      </c>
      <c r="D106" s="10">
        <v>23.12</v>
      </c>
      <c r="E106" s="10">
        <v>86.93</v>
      </c>
      <c r="F106" s="21"/>
      <c r="G106" s="17">
        <f t="shared" si="1"/>
        <v>0</v>
      </c>
    </row>
    <row r="107" spans="1:7" x14ac:dyDescent="0.25">
      <c r="A107" s="7" t="s">
        <v>216</v>
      </c>
      <c r="B107" s="8" t="s">
        <v>217</v>
      </c>
      <c r="C107" s="9" t="s">
        <v>14</v>
      </c>
      <c r="D107" s="10">
        <v>2.5</v>
      </c>
      <c r="E107" s="10">
        <v>282.58999999999997</v>
      </c>
      <c r="F107" s="21"/>
      <c r="G107" s="17">
        <f t="shared" si="1"/>
        <v>0</v>
      </c>
    </row>
    <row r="108" spans="1:7" x14ac:dyDescent="0.25">
      <c r="A108" s="7" t="s">
        <v>218</v>
      </c>
      <c r="B108" s="8" t="s">
        <v>219</v>
      </c>
      <c r="C108" s="9" t="s">
        <v>220</v>
      </c>
      <c r="D108" s="10">
        <v>21</v>
      </c>
      <c r="E108" s="10">
        <v>21.4</v>
      </c>
      <c r="F108" s="21"/>
      <c r="G108" s="17">
        <f t="shared" si="1"/>
        <v>0</v>
      </c>
    </row>
    <row r="109" spans="1:7" x14ac:dyDescent="0.25">
      <c r="A109" s="7" t="s">
        <v>221</v>
      </c>
      <c r="B109" s="8" t="s">
        <v>222</v>
      </c>
      <c r="C109" s="9" t="s">
        <v>14</v>
      </c>
      <c r="D109" s="10">
        <v>433.2</v>
      </c>
      <c r="E109" s="10">
        <v>236.94</v>
      </c>
      <c r="F109" s="21"/>
      <c r="G109" s="17">
        <f t="shared" si="1"/>
        <v>0</v>
      </c>
    </row>
    <row r="110" spans="1:7" x14ac:dyDescent="0.25">
      <c r="A110" s="7" t="s">
        <v>223</v>
      </c>
      <c r="B110" s="8" t="s">
        <v>224</v>
      </c>
      <c r="C110" s="9" t="s">
        <v>38</v>
      </c>
      <c r="D110" s="10">
        <v>35.700000000000003</v>
      </c>
      <c r="E110" s="10">
        <v>70.88</v>
      </c>
      <c r="F110" s="21"/>
      <c r="G110" s="17">
        <f t="shared" si="1"/>
        <v>0</v>
      </c>
    </row>
    <row r="111" spans="1:7" x14ac:dyDescent="0.25">
      <c r="A111" s="7" t="s">
        <v>225</v>
      </c>
      <c r="B111" s="8" t="s">
        <v>226</v>
      </c>
      <c r="C111" s="9" t="s">
        <v>38</v>
      </c>
      <c r="D111" s="10">
        <v>12.6</v>
      </c>
      <c r="E111" s="10">
        <v>55.11</v>
      </c>
      <c r="F111" s="21"/>
      <c r="G111" s="17">
        <f t="shared" si="1"/>
        <v>0</v>
      </c>
    </row>
    <row r="112" spans="1:7" x14ac:dyDescent="0.25">
      <c r="A112" s="7" t="s">
        <v>227</v>
      </c>
      <c r="B112" s="8" t="s">
        <v>228</v>
      </c>
      <c r="C112" s="9" t="s">
        <v>38</v>
      </c>
      <c r="D112" s="10">
        <v>7.1</v>
      </c>
      <c r="E112" s="10">
        <v>33.76</v>
      </c>
      <c r="F112" s="21"/>
      <c r="G112" s="17">
        <f t="shared" si="1"/>
        <v>0</v>
      </c>
    </row>
    <row r="113" spans="1:7" x14ac:dyDescent="0.25">
      <c r="A113" s="7" t="s">
        <v>229</v>
      </c>
      <c r="B113" s="8" t="s">
        <v>230</v>
      </c>
      <c r="C113" s="9" t="s">
        <v>38</v>
      </c>
      <c r="D113" s="10">
        <v>302.10000000000002</v>
      </c>
      <c r="E113" s="10">
        <v>29.26</v>
      </c>
      <c r="F113" s="21"/>
      <c r="G113" s="17">
        <f t="shared" si="1"/>
        <v>0</v>
      </c>
    </row>
    <row r="114" spans="1:7" x14ac:dyDescent="0.25">
      <c r="A114" s="7" t="s">
        <v>231</v>
      </c>
      <c r="B114" s="8" t="s">
        <v>232</v>
      </c>
      <c r="C114" s="9" t="s">
        <v>38</v>
      </c>
      <c r="D114" s="10">
        <v>6.8</v>
      </c>
      <c r="E114" s="10">
        <v>251.33</v>
      </c>
      <c r="F114" s="21"/>
      <c r="G114" s="17">
        <f t="shared" si="1"/>
        <v>0</v>
      </c>
    </row>
    <row r="115" spans="1:7" x14ac:dyDescent="0.25">
      <c r="A115" s="7" t="s">
        <v>233</v>
      </c>
      <c r="B115" s="8" t="s">
        <v>234</v>
      </c>
      <c r="C115" s="9" t="s">
        <v>38</v>
      </c>
      <c r="D115" s="10">
        <v>3.6</v>
      </c>
      <c r="E115" s="10">
        <v>312.2</v>
      </c>
      <c r="F115" s="21"/>
      <c r="G115" s="17">
        <f t="shared" si="1"/>
        <v>0</v>
      </c>
    </row>
    <row r="116" spans="1:7" x14ac:dyDescent="0.25">
      <c r="A116" s="7" t="s">
        <v>235</v>
      </c>
      <c r="B116" s="8" t="s">
        <v>236</v>
      </c>
      <c r="C116" s="9" t="s">
        <v>38</v>
      </c>
      <c r="D116" s="10">
        <v>96.2</v>
      </c>
      <c r="E116" s="10">
        <v>119.43</v>
      </c>
      <c r="F116" s="21"/>
      <c r="G116" s="17">
        <f t="shared" si="1"/>
        <v>0</v>
      </c>
    </row>
    <row r="117" spans="1:7" x14ac:dyDescent="0.25">
      <c r="A117" s="7" t="s">
        <v>237</v>
      </c>
      <c r="B117" s="8" t="s">
        <v>238</v>
      </c>
      <c r="C117" s="9" t="s">
        <v>14</v>
      </c>
      <c r="D117" s="10">
        <v>177.97</v>
      </c>
      <c r="E117" s="10">
        <v>153.32</v>
      </c>
      <c r="F117" s="21"/>
      <c r="G117" s="17">
        <f t="shared" si="1"/>
        <v>0</v>
      </c>
    </row>
    <row r="118" spans="1:7" x14ac:dyDescent="0.25">
      <c r="A118" s="7" t="s">
        <v>239</v>
      </c>
      <c r="B118" s="8" t="s">
        <v>240</v>
      </c>
      <c r="C118" s="9" t="s">
        <v>14</v>
      </c>
      <c r="D118" s="10">
        <v>16.64</v>
      </c>
      <c r="E118" s="10">
        <v>35.97</v>
      </c>
      <c r="F118" s="21"/>
      <c r="G118" s="17">
        <f t="shared" si="1"/>
        <v>0</v>
      </c>
    </row>
    <row r="119" spans="1:7" x14ac:dyDescent="0.25">
      <c r="A119" s="7" t="s">
        <v>241</v>
      </c>
      <c r="B119" s="8" t="s">
        <v>242</v>
      </c>
      <c r="C119" s="9" t="s">
        <v>14</v>
      </c>
      <c r="D119" s="10">
        <v>530.5</v>
      </c>
      <c r="E119" s="10">
        <v>44.95</v>
      </c>
      <c r="F119" s="21"/>
      <c r="G119" s="17">
        <f t="shared" si="1"/>
        <v>0</v>
      </c>
    </row>
    <row r="120" spans="1:7" x14ac:dyDescent="0.25">
      <c r="A120" s="7" t="s">
        <v>243</v>
      </c>
      <c r="B120" s="8" t="s">
        <v>244</v>
      </c>
      <c r="C120" s="9" t="s">
        <v>14</v>
      </c>
      <c r="D120" s="10">
        <v>721.72</v>
      </c>
      <c r="E120" s="10">
        <v>47.05</v>
      </c>
      <c r="F120" s="21"/>
      <c r="G120" s="17">
        <f t="shared" si="1"/>
        <v>0</v>
      </c>
    </row>
    <row r="121" spans="1:7" x14ac:dyDescent="0.25">
      <c r="A121" s="7" t="s">
        <v>245</v>
      </c>
      <c r="B121" s="8" t="s">
        <v>246</v>
      </c>
      <c r="C121" s="9" t="s">
        <v>14</v>
      </c>
      <c r="D121" s="10">
        <v>45.07</v>
      </c>
      <c r="E121" s="10">
        <v>83.65</v>
      </c>
      <c r="F121" s="21"/>
      <c r="G121" s="17">
        <f t="shared" si="1"/>
        <v>0</v>
      </c>
    </row>
    <row r="122" spans="1:7" x14ac:dyDescent="0.25">
      <c r="A122" s="7" t="s">
        <v>247</v>
      </c>
      <c r="B122" s="8" t="s">
        <v>248</v>
      </c>
      <c r="C122" s="9" t="s">
        <v>14</v>
      </c>
      <c r="D122" s="10">
        <v>203.71</v>
      </c>
      <c r="E122" s="10">
        <v>45.37</v>
      </c>
      <c r="F122" s="21"/>
      <c r="G122" s="17">
        <f t="shared" si="1"/>
        <v>0</v>
      </c>
    </row>
    <row r="123" spans="1:7" x14ac:dyDescent="0.25">
      <c r="A123" s="7" t="s">
        <v>249</v>
      </c>
      <c r="B123" s="8" t="s">
        <v>250</v>
      </c>
      <c r="C123" s="9" t="s">
        <v>38</v>
      </c>
      <c r="D123" s="10">
        <v>37.6</v>
      </c>
      <c r="E123" s="10">
        <v>20.66</v>
      </c>
      <c r="F123" s="21"/>
      <c r="G123" s="17">
        <f t="shared" si="1"/>
        <v>0</v>
      </c>
    </row>
    <row r="124" spans="1:7" x14ac:dyDescent="0.25">
      <c r="A124" s="7" t="s">
        <v>251</v>
      </c>
      <c r="B124" s="8" t="s">
        <v>252</v>
      </c>
      <c r="C124" s="9" t="s">
        <v>38</v>
      </c>
      <c r="D124" s="10">
        <v>5</v>
      </c>
      <c r="E124" s="10">
        <v>19.05</v>
      </c>
      <c r="F124" s="21"/>
      <c r="G124" s="17">
        <f t="shared" si="1"/>
        <v>0</v>
      </c>
    </row>
    <row r="125" spans="1:7" x14ac:dyDescent="0.25">
      <c r="A125" s="7" t="s">
        <v>253</v>
      </c>
      <c r="B125" s="8" t="s">
        <v>254</v>
      </c>
      <c r="C125" s="9" t="s">
        <v>38</v>
      </c>
      <c r="D125" s="10">
        <v>7</v>
      </c>
      <c r="E125" s="10">
        <v>20.74</v>
      </c>
      <c r="F125" s="21"/>
      <c r="G125" s="17">
        <f t="shared" si="1"/>
        <v>0</v>
      </c>
    </row>
    <row r="126" spans="1:7" x14ac:dyDescent="0.25">
      <c r="A126" s="7" t="s">
        <v>255</v>
      </c>
      <c r="B126" s="8" t="s">
        <v>256</v>
      </c>
      <c r="C126" s="9" t="s">
        <v>38</v>
      </c>
      <c r="D126" s="10">
        <v>39.9</v>
      </c>
      <c r="E126" s="10">
        <v>25.57</v>
      </c>
      <c r="F126" s="21"/>
      <c r="G126" s="17">
        <f t="shared" si="1"/>
        <v>0</v>
      </c>
    </row>
    <row r="127" spans="1:7" x14ac:dyDescent="0.25">
      <c r="A127" s="7" t="s">
        <v>257</v>
      </c>
      <c r="B127" s="8" t="s">
        <v>258</v>
      </c>
      <c r="C127" s="9" t="s">
        <v>38</v>
      </c>
      <c r="D127" s="10">
        <v>6</v>
      </c>
      <c r="E127" s="10">
        <v>23.49</v>
      </c>
      <c r="F127" s="21"/>
      <c r="G127" s="17">
        <f t="shared" si="1"/>
        <v>0</v>
      </c>
    </row>
    <row r="128" spans="1:7" x14ac:dyDescent="0.25">
      <c r="A128" s="7" t="s">
        <v>259</v>
      </c>
      <c r="B128" s="8" t="s">
        <v>244</v>
      </c>
      <c r="C128" s="9" t="s">
        <v>14</v>
      </c>
      <c r="D128" s="10">
        <v>232.49</v>
      </c>
      <c r="E128" s="10">
        <v>36.380000000000003</v>
      </c>
      <c r="F128" s="21"/>
      <c r="G128" s="17">
        <f t="shared" si="1"/>
        <v>0</v>
      </c>
    </row>
    <row r="129" spans="1:7" x14ac:dyDescent="0.25">
      <c r="A129" s="7" t="s">
        <v>260</v>
      </c>
      <c r="B129" s="8" t="s">
        <v>261</v>
      </c>
      <c r="C129" s="9" t="s">
        <v>14</v>
      </c>
      <c r="D129" s="10">
        <v>225.86</v>
      </c>
      <c r="E129" s="10">
        <v>52.23</v>
      </c>
      <c r="F129" s="21"/>
      <c r="G129" s="17">
        <f t="shared" si="1"/>
        <v>0</v>
      </c>
    </row>
    <row r="130" spans="1:7" x14ac:dyDescent="0.25">
      <c r="A130" s="7" t="s">
        <v>262</v>
      </c>
      <c r="B130" s="8" t="s">
        <v>263</v>
      </c>
      <c r="C130" s="9" t="s">
        <v>14</v>
      </c>
      <c r="D130" s="10">
        <v>225.86</v>
      </c>
      <c r="E130" s="10">
        <v>69.92</v>
      </c>
      <c r="F130" s="21"/>
      <c r="G130" s="17">
        <f t="shared" si="1"/>
        <v>0</v>
      </c>
    </row>
    <row r="131" spans="1:7" x14ac:dyDescent="0.25">
      <c r="A131" s="7" t="s">
        <v>264</v>
      </c>
      <c r="B131" s="8" t="s">
        <v>265</v>
      </c>
      <c r="C131" s="9" t="s">
        <v>14</v>
      </c>
      <c r="D131" s="10">
        <v>108.6</v>
      </c>
      <c r="E131" s="10">
        <v>9.33</v>
      </c>
      <c r="F131" s="21"/>
      <c r="G131" s="17">
        <f t="shared" si="1"/>
        <v>0</v>
      </c>
    </row>
    <row r="132" spans="1:7" x14ac:dyDescent="0.25">
      <c r="A132" s="7" t="s">
        <v>266</v>
      </c>
      <c r="B132" s="8" t="s">
        <v>267</v>
      </c>
      <c r="C132" s="9" t="s">
        <v>14</v>
      </c>
      <c r="D132" s="10">
        <v>108.6</v>
      </c>
      <c r="E132" s="10">
        <v>40.97</v>
      </c>
      <c r="F132" s="21"/>
      <c r="G132" s="17">
        <f t="shared" si="1"/>
        <v>0</v>
      </c>
    </row>
    <row r="133" spans="1:7" x14ac:dyDescent="0.25">
      <c r="A133" s="7" t="s">
        <v>268</v>
      </c>
      <c r="B133" s="8" t="s">
        <v>269</v>
      </c>
      <c r="C133" s="9" t="s">
        <v>14</v>
      </c>
      <c r="D133" s="10">
        <v>108.6</v>
      </c>
      <c r="E133" s="10">
        <v>83.32</v>
      </c>
      <c r="F133" s="21"/>
      <c r="G133" s="17">
        <f t="shared" ref="G133:G153" si="2">TRUNC(F133*D133,2)</f>
        <v>0</v>
      </c>
    </row>
    <row r="134" spans="1:7" x14ac:dyDescent="0.25">
      <c r="A134" s="7" t="s">
        <v>270</v>
      </c>
      <c r="B134" s="8" t="s">
        <v>271</v>
      </c>
      <c r="C134" s="9" t="s">
        <v>38</v>
      </c>
      <c r="D134" s="10">
        <v>17</v>
      </c>
      <c r="E134" s="10">
        <v>251.48</v>
      </c>
      <c r="F134" s="21"/>
      <c r="G134" s="17">
        <f t="shared" si="2"/>
        <v>0</v>
      </c>
    </row>
    <row r="135" spans="1:7" x14ac:dyDescent="0.25">
      <c r="A135" s="7" t="s">
        <v>272</v>
      </c>
      <c r="B135" s="8" t="s">
        <v>273</v>
      </c>
      <c r="C135" s="9" t="s">
        <v>45</v>
      </c>
      <c r="D135" s="10">
        <v>9</v>
      </c>
      <c r="E135" s="10">
        <v>538.05999999999995</v>
      </c>
      <c r="F135" s="21"/>
      <c r="G135" s="17">
        <f t="shared" si="2"/>
        <v>0</v>
      </c>
    </row>
    <row r="136" spans="1:7" x14ac:dyDescent="0.25">
      <c r="A136" s="7" t="s">
        <v>274</v>
      </c>
      <c r="B136" s="8" t="s">
        <v>275</v>
      </c>
      <c r="C136" s="9" t="s">
        <v>45</v>
      </c>
      <c r="D136" s="10">
        <v>1</v>
      </c>
      <c r="E136" s="10">
        <v>7097.72</v>
      </c>
      <c r="F136" s="21"/>
      <c r="G136" s="17">
        <f t="shared" si="2"/>
        <v>0</v>
      </c>
    </row>
    <row r="137" spans="1:7" x14ac:dyDescent="0.25">
      <c r="A137" s="7" t="s">
        <v>276</v>
      </c>
      <c r="B137" s="8" t="s">
        <v>277</v>
      </c>
      <c r="C137" s="9" t="s">
        <v>14</v>
      </c>
      <c r="D137" s="10">
        <v>47.17</v>
      </c>
      <c r="E137" s="10">
        <v>638.57000000000005</v>
      </c>
      <c r="F137" s="21"/>
      <c r="G137" s="17">
        <f t="shared" si="2"/>
        <v>0</v>
      </c>
    </row>
    <row r="138" spans="1:7" x14ac:dyDescent="0.25">
      <c r="A138" s="7" t="s">
        <v>278</v>
      </c>
      <c r="B138" s="8" t="s">
        <v>279</v>
      </c>
      <c r="C138" s="9" t="s">
        <v>38</v>
      </c>
      <c r="D138" s="10">
        <v>100</v>
      </c>
      <c r="E138" s="10">
        <v>131.25</v>
      </c>
      <c r="F138" s="21"/>
      <c r="G138" s="17">
        <f t="shared" si="2"/>
        <v>0</v>
      </c>
    </row>
    <row r="139" spans="1:7" x14ac:dyDescent="0.25">
      <c r="A139" s="7" t="s">
        <v>280</v>
      </c>
      <c r="B139" s="8" t="s">
        <v>281</v>
      </c>
      <c r="C139" s="9" t="s">
        <v>14</v>
      </c>
      <c r="D139" s="10">
        <v>64</v>
      </c>
      <c r="E139" s="10">
        <v>5.25</v>
      </c>
      <c r="F139" s="21"/>
      <c r="G139" s="17">
        <f t="shared" si="2"/>
        <v>0</v>
      </c>
    </row>
    <row r="140" spans="1:7" x14ac:dyDescent="0.25">
      <c r="A140" s="7" t="s">
        <v>282</v>
      </c>
      <c r="B140" s="8" t="s">
        <v>283</v>
      </c>
      <c r="C140" s="9" t="s">
        <v>14</v>
      </c>
      <c r="D140" s="10">
        <v>8</v>
      </c>
      <c r="E140" s="10">
        <v>533.98</v>
      </c>
      <c r="F140" s="21"/>
      <c r="G140" s="17">
        <f t="shared" si="2"/>
        <v>0</v>
      </c>
    </row>
    <row r="141" spans="1:7" x14ac:dyDescent="0.25">
      <c r="A141" s="7" t="s">
        <v>284</v>
      </c>
      <c r="B141" s="8" t="s">
        <v>285</v>
      </c>
      <c r="C141" s="9" t="s">
        <v>45</v>
      </c>
      <c r="D141" s="10">
        <v>36</v>
      </c>
      <c r="E141" s="10">
        <v>12.5</v>
      </c>
      <c r="F141" s="21"/>
      <c r="G141" s="17">
        <f t="shared" si="2"/>
        <v>0</v>
      </c>
    </row>
    <row r="142" spans="1:7" x14ac:dyDescent="0.25">
      <c r="A142" s="7" t="s">
        <v>286</v>
      </c>
      <c r="B142" s="8" t="s">
        <v>287</v>
      </c>
      <c r="C142" s="9" t="s">
        <v>45</v>
      </c>
      <c r="D142" s="10">
        <v>18</v>
      </c>
      <c r="E142" s="10">
        <v>6.25</v>
      </c>
      <c r="F142" s="21"/>
      <c r="G142" s="17">
        <f t="shared" si="2"/>
        <v>0</v>
      </c>
    </row>
    <row r="143" spans="1:7" x14ac:dyDescent="0.25">
      <c r="A143" s="7" t="s">
        <v>288</v>
      </c>
      <c r="B143" s="8" t="s">
        <v>289</v>
      </c>
      <c r="C143" s="9" t="s">
        <v>45</v>
      </c>
      <c r="D143" s="10">
        <v>6</v>
      </c>
      <c r="E143" s="10">
        <v>62.5</v>
      </c>
      <c r="F143" s="21"/>
      <c r="G143" s="17">
        <f t="shared" si="2"/>
        <v>0</v>
      </c>
    </row>
    <row r="144" spans="1:7" x14ac:dyDescent="0.25">
      <c r="A144" s="7" t="s">
        <v>290</v>
      </c>
      <c r="B144" s="8" t="s">
        <v>291</v>
      </c>
      <c r="C144" s="9" t="s">
        <v>45</v>
      </c>
      <c r="D144" s="10">
        <v>6</v>
      </c>
      <c r="E144" s="10">
        <v>15.62</v>
      </c>
      <c r="F144" s="21"/>
      <c r="G144" s="17">
        <f t="shared" si="2"/>
        <v>0</v>
      </c>
    </row>
    <row r="145" spans="1:7" x14ac:dyDescent="0.25">
      <c r="A145" s="7" t="s">
        <v>292</v>
      </c>
      <c r="B145" s="8" t="s">
        <v>293</v>
      </c>
      <c r="C145" s="9" t="s">
        <v>45</v>
      </c>
      <c r="D145" s="10">
        <v>6</v>
      </c>
      <c r="E145" s="10">
        <v>16.79</v>
      </c>
      <c r="F145" s="21"/>
      <c r="G145" s="17">
        <f t="shared" si="2"/>
        <v>0</v>
      </c>
    </row>
    <row r="146" spans="1:7" x14ac:dyDescent="0.25">
      <c r="A146" s="7" t="s">
        <v>294</v>
      </c>
      <c r="B146" s="8" t="s">
        <v>295</v>
      </c>
      <c r="C146" s="9" t="s">
        <v>14</v>
      </c>
      <c r="D146" s="10">
        <v>498.96</v>
      </c>
      <c r="E146" s="10">
        <v>19.22</v>
      </c>
      <c r="F146" s="21"/>
      <c r="G146" s="17">
        <f t="shared" si="2"/>
        <v>0</v>
      </c>
    </row>
    <row r="147" spans="1:7" x14ac:dyDescent="0.25">
      <c r="A147" s="7" t="s">
        <v>296</v>
      </c>
      <c r="B147" s="8" t="s">
        <v>297</v>
      </c>
      <c r="C147" s="9" t="s">
        <v>45</v>
      </c>
      <c r="D147" s="10">
        <v>10</v>
      </c>
      <c r="E147" s="10">
        <v>120.8</v>
      </c>
      <c r="F147" s="21"/>
      <c r="G147" s="17">
        <f t="shared" si="2"/>
        <v>0</v>
      </c>
    </row>
    <row r="148" spans="1:7" x14ac:dyDescent="0.25">
      <c r="A148" s="7" t="s">
        <v>298</v>
      </c>
      <c r="B148" s="8" t="s">
        <v>299</v>
      </c>
      <c r="C148" s="9" t="s">
        <v>45</v>
      </c>
      <c r="D148" s="10">
        <v>5</v>
      </c>
      <c r="E148" s="10">
        <v>179.32</v>
      </c>
      <c r="F148" s="21"/>
      <c r="G148" s="17">
        <f t="shared" si="2"/>
        <v>0</v>
      </c>
    </row>
    <row r="149" spans="1:7" x14ac:dyDescent="0.25">
      <c r="A149" s="7" t="s">
        <v>300</v>
      </c>
      <c r="B149" s="8" t="s">
        <v>301</v>
      </c>
      <c r="C149" s="9" t="s">
        <v>45</v>
      </c>
      <c r="D149" s="10">
        <v>10</v>
      </c>
      <c r="E149" s="10">
        <v>329.9</v>
      </c>
      <c r="F149" s="21"/>
      <c r="G149" s="17">
        <f t="shared" si="2"/>
        <v>0</v>
      </c>
    </row>
    <row r="150" spans="1:7" x14ac:dyDescent="0.25">
      <c r="A150" s="7" t="s">
        <v>302</v>
      </c>
      <c r="B150" s="8" t="s">
        <v>303</v>
      </c>
      <c r="C150" s="9" t="s">
        <v>45</v>
      </c>
      <c r="D150" s="10">
        <v>3</v>
      </c>
      <c r="E150" s="10">
        <v>480.67</v>
      </c>
      <c r="F150" s="21"/>
      <c r="G150" s="17">
        <f t="shared" si="2"/>
        <v>0</v>
      </c>
    </row>
    <row r="151" spans="1:7" x14ac:dyDescent="0.25">
      <c r="A151" s="7" t="s">
        <v>304</v>
      </c>
      <c r="B151" s="8" t="s">
        <v>305</v>
      </c>
      <c r="C151" s="9" t="s">
        <v>45</v>
      </c>
      <c r="D151" s="10">
        <v>10</v>
      </c>
      <c r="E151" s="10">
        <v>254.78</v>
      </c>
      <c r="F151" s="21"/>
      <c r="G151" s="17">
        <f t="shared" si="2"/>
        <v>0</v>
      </c>
    </row>
    <row r="152" spans="1:7" x14ac:dyDescent="0.25">
      <c r="A152" s="7" t="s">
        <v>306</v>
      </c>
      <c r="B152" s="8" t="s">
        <v>307</v>
      </c>
      <c r="C152" s="9" t="s">
        <v>45</v>
      </c>
      <c r="D152" s="10">
        <v>4</v>
      </c>
      <c r="E152" s="10">
        <v>22.31</v>
      </c>
      <c r="F152" s="21"/>
      <c r="G152" s="17">
        <f t="shared" si="2"/>
        <v>0</v>
      </c>
    </row>
    <row r="153" spans="1:7" x14ac:dyDescent="0.25">
      <c r="A153" s="7" t="s">
        <v>308</v>
      </c>
      <c r="B153" s="8" t="s">
        <v>309</v>
      </c>
      <c r="C153" s="9" t="s">
        <v>45</v>
      </c>
      <c r="D153" s="10">
        <v>1</v>
      </c>
      <c r="E153" s="10">
        <v>579.48</v>
      </c>
      <c r="F153" s="21"/>
      <c r="G153" s="17">
        <f t="shared" si="2"/>
        <v>0</v>
      </c>
    </row>
    <row r="154" spans="1:7" x14ac:dyDescent="0.25">
      <c r="A154" s="7"/>
      <c r="B154" s="8"/>
      <c r="C154" s="9"/>
      <c r="D154" s="10"/>
      <c r="E154" s="10"/>
      <c r="F154" s="11" t="s">
        <v>8</v>
      </c>
      <c r="G154" s="12">
        <f>SUM(G5:G153)</f>
        <v>0</v>
      </c>
    </row>
  </sheetData>
  <sheetProtection algorithmName="SHA-512" hashValue="bLSBJHeIxNkKj6ugw3S87dgdQPCe8akt4KMTDc643YaL/2oHmHZRADTLQhjJXmVcmAAC6Q0CIUDpRjJzqRWpJw==" saltValue="AFOlk4Oczwvs6ffVc7KQVw==" spinCount="100000" sheet="1" objects="1" scenarios="1"/>
  <conditionalFormatting sqref="F5:F153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5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3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310</v>
      </c>
      <c r="B5" s="14" t="s">
        <v>311</v>
      </c>
      <c r="C5" s="15" t="s">
        <v>45</v>
      </c>
      <c r="D5" s="16">
        <v>3</v>
      </c>
      <c r="E5" s="16">
        <v>10514.95</v>
      </c>
      <c r="F5" s="21"/>
      <c r="G5" s="17">
        <f t="shared" ref="G5:G42" si="0">TRUNC(F5*D5,2)</f>
        <v>0</v>
      </c>
    </row>
    <row r="6" spans="1:7" x14ac:dyDescent="0.25">
      <c r="A6" s="7" t="s">
        <v>312</v>
      </c>
      <c r="B6" s="8" t="s">
        <v>16</v>
      </c>
      <c r="C6" s="9" t="s">
        <v>17</v>
      </c>
      <c r="D6" s="10">
        <v>6750</v>
      </c>
      <c r="E6" s="10">
        <v>2.4700000000000002</v>
      </c>
      <c r="F6" s="21"/>
      <c r="G6" s="17">
        <f t="shared" si="0"/>
        <v>0</v>
      </c>
    </row>
    <row r="7" spans="1:7" x14ac:dyDescent="0.25">
      <c r="A7" s="7" t="s">
        <v>313</v>
      </c>
      <c r="B7" s="8" t="s">
        <v>314</v>
      </c>
      <c r="C7" s="9" t="s">
        <v>20</v>
      </c>
      <c r="D7" s="10">
        <v>675</v>
      </c>
      <c r="E7" s="10">
        <v>34.64</v>
      </c>
      <c r="F7" s="21"/>
      <c r="G7" s="17">
        <f t="shared" si="0"/>
        <v>0</v>
      </c>
    </row>
    <row r="8" spans="1:7" x14ac:dyDescent="0.25">
      <c r="A8" s="7" t="s">
        <v>315</v>
      </c>
      <c r="B8" s="8" t="s">
        <v>316</v>
      </c>
      <c r="C8" s="9" t="s">
        <v>38</v>
      </c>
      <c r="D8" s="10">
        <v>100</v>
      </c>
      <c r="E8" s="10">
        <v>33.53</v>
      </c>
      <c r="F8" s="21"/>
      <c r="G8" s="17">
        <f t="shared" si="0"/>
        <v>0</v>
      </c>
    </row>
    <row r="9" spans="1:7" x14ac:dyDescent="0.25">
      <c r="A9" s="7" t="s">
        <v>317</v>
      </c>
      <c r="B9" s="8" t="s">
        <v>318</v>
      </c>
      <c r="C9" s="9" t="s">
        <v>20</v>
      </c>
      <c r="D9" s="10">
        <v>12</v>
      </c>
      <c r="E9" s="10">
        <v>549.39</v>
      </c>
      <c r="F9" s="21"/>
      <c r="G9" s="17">
        <f t="shared" si="0"/>
        <v>0</v>
      </c>
    </row>
    <row r="10" spans="1:7" x14ac:dyDescent="0.25">
      <c r="A10" s="7" t="s">
        <v>319</v>
      </c>
      <c r="B10" s="8" t="s">
        <v>320</v>
      </c>
      <c r="C10" s="9" t="s">
        <v>20</v>
      </c>
      <c r="D10" s="10">
        <v>45</v>
      </c>
      <c r="E10" s="10">
        <v>127.13</v>
      </c>
      <c r="F10" s="21"/>
      <c r="G10" s="17">
        <f t="shared" si="0"/>
        <v>0</v>
      </c>
    </row>
    <row r="11" spans="1:7" x14ac:dyDescent="0.25">
      <c r="A11" s="7" t="s">
        <v>321</v>
      </c>
      <c r="B11" s="8" t="s">
        <v>322</v>
      </c>
      <c r="C11" s="9" t="s">
        <v>45</v>
      </c>
      <c r="D11" s="10">
        <v>6</v>
      </c>
      <c r="E11" s="10">
        <v>115.07</v>
      </c>
      <c r="F11" s="21"/>
      <c r="G11" s="17">
        <f t="shared" si="0"/>
        <v>0</v>
      </c>
    </row>
    <row r="12" spans="1:7" x14ac:dyDescent="0.25">
      <c r="A12" s="7" t="s">
        <v>323</v>
      </c>
      <c r="B12" s="8" t="s">
        <v>324</v>
      </c>
      <c r="C12" s="9" t="s">
        <v>14</v>
      </c>
      <c r="D12" s="10">
        <v>32.4</v>
      </c>
      <c r="E12" s="10">
        <v>648.76</v>
      </c>
      <c r="F12" s="21"/>
      <c r="G12" s="17">
        <f t="shared" si="0"/>
        <v>0</v>
      </c>
    </row>
    <row r="13" spans="1:7" x14ac:dyDescent="0.25">
      <c r="A13" s="7" t="s">
        <v>325</v>
      </c>
      <c r="B13" s="8" t="s">
        <v>326</v>
      </c>
      <c r="C13" s="9" t="s">
        <v>45</v>
      </c>
      <c r="D13" s="10">
        <v>1</v>
      </c>
      <c r="E13" s="10">
        <v>1259.6400000000001</v>
      </c>
      <c r="F13" s="21"/>
      <c r="G13" s="17">
        <f t="shared" si="0"/>
        <v>0</v>
      </c>
    </row>
    <row r="14" spans="1:7" x14ac:dyDescent="0.25">
      <c r="A14" s="7" t="s">
        <v>327</v>
      </c>
      <c r="B14" s="8" t="s">
        <v>328</v>
      </c>
      <c r="C14" s="9" t="s">
        <v>45</v>
      </c>
      <c r="D14" s="10">
        <v>2</v>
      </c>
      <c r="E14" s="10">
        <v>829</v>
      </c>
      <c r="F14" s="21"/>
      <c r="G14" s="17">
        <f t="shared" si="0"/>
        <v>0</v>
      </c>
    </row>
    <row r="15" spans="1:7" x14ac:dyDescent="0.25">
      <c r="A15" s="7" t="s">
        <v>329</v>
      </c>
      <c r="B15" s="8" t="s">
        <v>330</v>
      </c>
      <c r="C15" s="9" t="s">
        <v>45</v>
      </c>
      <c r="D15" s="10">
        <v>1</v>
      </c>
      <c r="E15" s="10">
        <v>3631.95</v>
      </c>
      <c r="F15" s="21"/>
      <c r="G15" s="17">
        <f t="shared" si="0"/>
        <v>0</v>
      </c>
    </row>
    <row r="16" spans="1:7" x14ac:dyDescent="0.25">
      <c r="A16" s="7" t="s">
        <v>331</v>
      </c>
      <c r="B16" s="8" t="s">
        <v>332</v>
      </c>
      <c r="C16" s="9" t="s">
        <v>45</v>
      </c>
      <c r="D16" s="10">
        <v>1</v>
      </c>
      <c r="E16" s="10">
        <v>6457.89</v>
      </c>
      <c r="F16" s="21"/>
      <c r="G16" s="17">
        <f t="shared" si="0"/>
        <v>0</v>
      </c>
    </row>
    <row r="17" spans="1:7" x14ac:dyDescent="0.25">
      <c r="A17" s="7" t="s">
        <v>333</v>
      </c>
      <c r="B17" s="8" t="s">
        <v>334</v>
      </c>
      <c r="C17" s="9" t="s">
        <v>38</v>
      </c>
      <c r="D17" s="10">
        <v>25</v>
      </c>
      <c r="E17" s="10">
        <v>77.64</v>
      </c>
      <c r="F17" s="21"/>
      <c r="G17" s="17">
        <f t="shared" si="0"/>
        <v>0</v>
      </c>
    </row>
    <row r="18" spans="1:7" x14ac:dyDescent="0.25">
      <c r="A18" s="7" t="s">
        <v>335</v>
      </c>
      <c r="B18" s="8" t="s">
        <v>336</v>
      </c>
      <c r="C18" s="9" t="s">
        <v>45</v>
      </c>
      <c r="D18" s="10">
        <v>1</v>
      </c>
      <c r="E18" s="10">
        <v>2169.63</v>
      </c>
      <c r="F18" s="21"/>
      <c r="G18" s="17">
        <f t="shared" si="0"/>
        <v>0</v>
      </c>
    </row>
    <row r="19" spans="1:7" x14ac:dyDescent="0.25">
      <c r="A19" s="7" t="s">
        <v>337</v>
      </c>
      <c r="B19" s="8" t="s">
        <v>338</v>
      </c>
      <c r="C19" s="9" t="s">
        <v>45</v>
      </c>
      <c r="D19" s="10">
        <v>1</v>
      </c>
      <c r="E19" s="10">
        <v>2262.66</v>
      </c>
      <c r="F19" s="21"/>
      <c r="G19" s="17">
        <f t="shared" si="0"/>
        <v>0</v>
      </c>
    </row>
    <row r="20" spans="1:7" x14ac:dyDescent="0.25">
      <c r="A20" s="7" t="s">
        <v>339</v>
      </c>
      <c r="B20" s="8" t="s">
        <v>340</v>
      </c>
      <c r="C20" s="9" t="s">
        <v>38</v>
      </c>
      <c r="D20" s="10">
        <v>956</v>
      </c>
      <c r="E20" s="10">
        <v>5.72</v>
      </c>
      <c r="F20" s="21"/>
      <c r="G20" s="17">
        <f t="shared" si="0"/>
        <v>0</v>
      </c>
    </row>
    <row r="21" spans="1:7" x14ac:dyDescent="0.25">
      <c r="A21" s="7" t="s">
        <v>341</v>
      </c>
      <c r="B21" s="8" t="s">
        <v>342</v>
      </c>
      <c r="C21" s="9" t="s">
        <v>38</v>
      </c>
      <c r="D21" s="10">
        <v>325</v>
      </c>
      <c r="E21" s="10">
        <v>7.4</v>
      </c>
      <c r="F21" s="21"/>
      <c r="G21" s="17">
        <f t="shared" si="0"/>
        <v>0</v>
      </c>
    </row>
    <row r="22" spans="1:7" x14ac:dyDescent="0.25">
      <c r="A22" s="7" t="s">
        <v>343</v>
      </c>
      <c r="B22" s="8" t="s">
        <v>344</v>
      </c>
      <c r="C22" s="9" t="s">
        <v>38</v>
      </c>
      <c r="D22" s="10">
        <v>590</v>
      </c>
      <c r="E22" s="10">
        <v>26.22</v>
      </c>
      <c r="F22" s="21"/>
      <c r="G22" s="17">
        <f t="shared" si="0"/>
        <v>0</v>
      </c>
    </row>
    <row r="23" spans="1:7" x14ac:dyDescent="0.25">
      <c r="A23" s="7" t="s">
        <v>170</v>
      </c>
      <c r="B23" s="8" t="s">
        <v>171</v>
      </c>
      <c r="C23" s="9" t="s">
        <v>45</v>
      </c>
      <c r="D23" s="10">
        <v>2</v>
      </c>
      <c r="E23" s="10">
        <v>332.25</v>
      </c>
      <c r="F23" s="21"/>
      <c r="G23" s="17">
        <f t="shared" si="0"/>
        <v>0</v>
      </c>
    </row>
    <row r="24" spans="1:7" x14ac:dyDescent="0.25">
      <c r="A24" s="7" t="s">
        <v>172</v>
      </c>
      <c r="B24" s="8" t="s">
        <v>173</v>
      </c>
      <c r="C24" s="9" t="s">
        <v>45</v>
      </c>
      <c r="D24" s="10">
        <v>2</v>
      </c>
      <c r="E24" s="10">
        <v>167.22</v>
      </c>
      <c r="F24" s="21"/>
      <c r="G24" s="17">
        <f t="shared" si="0"/>
        <v>0</v>
      </c>
    </row>
    <row r="25" spans="1:7" x14ac:dyDescent="0.25">
      <c r="A25" s="7" t="s">
        <v>345</v>
      </c>
      <c r="B25" s="8" t="s">
        <v>346</v>
      </c>
      <c r="C25" s="9" t="s">
        <v>45</v>
      </c>
      <c r="D25" s="10">
        <v>10</v>
      </c>
      <c r="E25" s="10">
        <v>562.15</v>
      </c>
      <c r="F25" s="21"/>
      <c r="G25" s="17">
        <f t="shared" si="0"/>
        <v>0</v>
      </c>
    </row>
    <row r="26" spans="1:7" x14ac:dyDescent="0.25">
      <c r="A26" s="7" t="s">
        <v>182</v>
      </c>
      <c r="B26" s="8" t="s">
        <v>183</v>
      </c>
      <c r="C26" s="9" t="s">
        <v>45</v>
      </c>
      <c r="D26" s="10">
        <v>15</v>
      </c>
      <c r="E26" s="10">
        <v>79.540000000000006</v>
      </c>
      <c r="F26" s="21"/>
      <c r="G26" s="17">
        <f t="shared" si="0"/>
        <v>0</v>
      </c>
    </row>
    <row r="27" spans="1:7" x14ac:dyDescent="0.25">
      <c r="A27" s="7" t="s">
        <v>347</v>
      </c>
      <c r="B27" s="8" t="s">
        <v>348</v>
      </c>
      <c r="C27" s="9" t="s">
        <v>38</v>
      </c>
      <c r="D27" s="10">
        <v>12</v>
      </c>
      <c r="E27" s="10">
        <v>1046.1500000000001</v>
      </c>
      <c r="F27" s="21"/>
      <c r="G27" s="17">
        <f t="shared" si="0"/>
        <v>0</v>
      </c>
    </row>
    <row r="28" spans="1:7" x14ac:dyDescent="0.25">
      <c r="A28" s="7" t="s">
        <v>349</v>
      </c>
      <c r="B28" s="8" t="s">
        <v>28</v>
      </c>
      <c r="C28" s="9" t="s">
        <v>14</v>
      </c>
      <c r="D28" s="10">
        <v>315</v>
      </c>
      <c r="E28" s="10">
        <v>14.46</v>
      </c>
      <c r="F28" s="21"/>
      <c r="G28" s="17">
        <f t="shared" si="0"/>
        <v>0</v>
      </c>
    </row>
    <row r="29" spans="1:7" x14ac:dyDescent="0.25">
      <c r="A29" s="7" t="s">
        <v>350</v>
      </c>
      <c r="B29" s="8" t="s">
        <v>351</v>
      </c>
      <c r="C29" s="9" t="s">
        <v>38</v>
      </c>
      <c r="D29" s="10">
        <v>72</v>
      </c>
      <c r="E29" s="10">
        <v>228.45</v>
      </c>
      <c r="F29" s="21"/>
      <c r="G29" s="17">
        <f t="shared" si="0"/>
        <v>0</v>
      </c>
    </row>
    <row r="30" spans="1:7" x14ac:dyDescent="0.25">
      <c r="A30" s="7" t="s">
        <v>352</v>
      </c>
      <c r="B30" s="8" t="s">
        <v>353</v>
      </c>
      <c r="C30" s="9" t="s">
        <v>38</v>
      </c>
      <c r="D30" s="10">
        <v>72</v>
      </c>
      <c r="E30" s="10">
        <v>229.74</v>
      </c>
      <c r="F30" s="21"/>
      <c r="G30" s="17">
        <f t="shared" si="0"/>
        <v>0</v>
      </c>
    </row>
    <row r="31" spans="1:7" x14ac:dyDescent="0.25">
      <c r="A31" s="7" t="s">
        <v>354</v>
      </c>
      <c r="B31" s="8" t="s">
        <v>355</v>
      </c>
      <c r="C31" s="9" t="s">
        <v>45</v>
      </c>
      <c r="D31" s="10">
        <v>2</v>
      </c>
      <c r="E31" s="10">
        <v>1105.8800000000001</v>
      </c>
      <c r="F31" s="21"/>
      <c r="G31" s="17">
        <f t="shared" si="0"/>
        <v>0</v>
      </c>
    </row>
    <row r="32" spans="1:7" x14ac:dyDescent="0.25">
      <c r="A32" s="7" t="s">
        <v>356</v>
      </c>
      <c r="B32" s="8" t="s">
        <v>357</v>
      </c>
      <c r="C32" s="9" t="s">
        <v>38</v>
      </c>
      <c r="D32" s="10">
        <v>8</v>
      </c>
      <c r="E32" s="10">
        <v>4229.8999999999996</v>
      </c>
      <c r="F32" s="21"/>
      <c r="G32" s="17">
        <f t="shared" si="0"/>
        <v>0</v>
      </c>
    </row>
    <row r="33" spans="1:7" x14ac:dyDescent="0.25">
      <c r="A33" s="7" t="s">
        <v>358</v>
      </c>
      <c r="B33" s="8" t="s">
        <v>359</v>
      </c>
      <c r="C33" s="9" t="s">
        <v>45</v>
      </c>
      <c r="D33" s="10">
        <v>1</v>
      </c>
      <c r="E33" s="10">
        <v>3409.61</v>
      </c>
      <c r="F33" s="21"/>
      <c r="G33" s="17">
        <f t="shared" si="0"/>
        <v>0</v>
      </c>
    </row>
    <row r="34" spans="1:7" x14ac:dyDescent="0.25">
      <c r="A34" s="7" t="s">
        <v>360</v>
      </c>
      <c r="B34" s="8" t="s">
        <v>361</v>
      </c>
      <c r="C34" s="9" t="s">
        <v>45</v>
      </c>
      <c r="D34" s="10">
        <v>2</v>
      </c>
      <c r="E34" s="10">
        <v>89.77</v>
      </c>
      <c r="F34" s="21"/>
      <c r="G34" s="17">
        <f t="shared" si="0"/>
        <v>0</v>
      </c>
    </row>
    <row r="35" spans="1:7" x14ac:dyDescent="0.25">
      <c r="A35" s="7" t="s">
        <v>362</v>
      </c>
      <c r="B35" s="8" t="s">
        <v>363</v>
      </c>
      <c r="C35" s="9" t="s">
        <v>38</v>
      </c>
      <c r="D35" s="10">
        <v>24</v>
      </c>
      <c r="E35" s="10">
        <v>258.22000000000003</v>
      </c>
      <c r="F35" s="21"/>
      <c r="G35" s="17">
        <f t="shared" si="0"/>
        <v>0</v>
      </c>
    </row>
    <row r="36" spans="1:7" x14ac:dyDescent="0.25">
      <c r="A36" s="7" t="s">
        <v>364</v>
      </c>
      <c r="B36" s="8" t="s">
        <v>365</v>
      </c>
      <c r="C36" s="9" t="s">
        <v>45</v>
      </c>
      <c r="D36" s="10">
        <v>2</v>
      </c>
      <c r="E36" s="10">
        <v>823.69</v>
      </c>
      <c r="F36" s="21"/>
      <c r="G36" s="17">
        <f t="shared" si="0"/>
        <v>0</v>
      </c>
    </row>
    <row r="37" spans="1:7" x14ac:dyDescent="0.25">
      <c r="A37" s="7" t="s">
        <v>366</v>
      </c>
      <c r="B37" s="8" t="s">
        <v>367</v>
      </c>
      <c r="C37" s="9" t="s">
        <v>38</v>
      </c>
      <c r="D37" s="10">
        <v>8</v>
      </c>
      <c r="E37" s="10">
        <v>15.42</v>
      </c>
      <c r="F37" s="21"/>
      <c r="G37" s="17">
        <f t="shared" si="0"/>
        <v>0</v>
      </c>
    </row>
    <row r="38" spans="1:7" x14ac:dyDescent="0.25">
      <c r="A38" s="7" t="s">
        <v>368</v>
      </c>
      <c r="B38" s="8" t="s">
        <v>369</v>
      </c>
      <c r="C38" s="9" t="s">
        <v>38</v>
      </c>
      <c r="D38" s="10">
        <v>198</v>
      </c>
      <c r="E38" s="10">
        <v>35.36</v>
      </c>
      <c r="F38" s="21"/>
      <c r="G38" s="17">
        <f t="shared" si="0"/>
        <v>0</v>
      </c>
    </row>
    <row r="39" spans="1:7" x14ac:dyDescent="0.25">
      <c r="A39" s="7" t="s">
        <v>370</v>
      </c>
      <c r="B39" s="8" t="s">
        <v>371</v>
      </c>
      <c r="C39" s="9" t="s">
        <v>20</v>
      </c>
      <c r="D39" s="10">
        <v>63</v>
      </c>
      <c r="E39" s="10">
        <v>357.1</v>
      </c>
      <c r="F39" s="21"/>
      <c r="G39" s="17">
        <f t="shared" si="0"/>
        <v>0</v>
      </c>
    </row>
    <row r="40" spans="1:7" x14ac:dyDescent="0.25">
      <c r="A40" s="7" t="s">
        <v>372</v>
      </c>
      <c r="B40" s="8" t="s">
        <v>373</v>
      </c>
      <c r="C40" s="9" t="s">
        <v>14</v>
      </c>
      <c r="D40" s="10">
        <v>315</v>
      </c>
      <c r="E40" s="10">
        <v>3.51</v>
      </c>
      <c r="F40" s="21"/>
      <c r="G40" s="17">
        <f t="shared" si="0"/>
        <v>0</v>
      </c>
    </row>
    <row r="41" spans="1:7" x14ac:dyDescent="0.25">
      <c r="A41" s="7" t="s">
        <v>374</v>
      </c>
      <c r="B41" s="8" t="s">
        <v>375</v>
      </c>
      <c r="C41" s="9" t="s">
        <v>14</v>
      </c>
      <c r="D41" s="10">
        <v>315</v>
      </c>
      <c r="E41" s="10">
        <v>121.33</v>
      </c>
      <c r="F41" s="21"/>
      <c r="G41" s="17">
        <f t="shared" si="0"/>
        <v>0</v>
      </c>
    </row>
    <row r="42" spans="1:7" x14ac:dyDescent="0.25">
      <c r="A42" s="7" t="s">
        <v>376</v>
      </c>
      <c r="B42" s="8" t="s">
        <v>377</v>
      </c>
      <c r="C42" s="9" t="s">
        <v>45</v>
      </c>
      <c r="D42" s="10">
        <v>20</v>
      </c>
      <c r="E42" s="10">
        <v>911.13</v>
      </c>
      <c r="F42" s="21"/>
      <c r="G42" s="17">
        <f t="shared" si="0"/>
        <v>0</v>
      </c>
    </row>
    <row r="43" spans="1:7" x14ac:dyDescent="0.25">
      <c r="A43" s="7"/>
      <c r="B43" s="8"/>
      <c r="C43" s="9"/>
      <c r="D43" s="10"/>
      <c r="E43" s="10"/>
      <c r="F43" s="11" t="s">
        <v>8</v>
      </c>
      <c r="G43" s="12">
        <f>SUM(G5:G42)</f>
        <v>0</v>
      </c>
    </row>
  </sheetData>
  <sheetProtection algorithmName="SHA-512" hashValue="YaJKNPUKHWJs6Sqb4dSFDNwx47MUxxcA4MKhvbiwzhrPJvsAFENfFUzNPxg3YGi8XHmp9URYeZjiKGEAXy6mUA==" saltValue="Zqx2SOagxt7CnwdOCvZpDQ==" spinCount="100000" sheet="1" objects="1" scenarios="1"/>
  <conditionalFormatting sqref="F5:F4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2" xr:uid="{411AAC1A-43FC-4E21-9A3F-281654A903D5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2026-01-07T20:24:01Z</dcterms:modified>
</cp:coreProperties>
</file>